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2\JAVNA NABAVA\"/>
    </mc:Choice>
  </mc:AlternateContent>
  <xr:revisionPtr revIDLastSave="0" documentId="8_{47385066-1D26-4A52-AFB0-2D7ADD2CD1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1" l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18" i="1"/>
  <c r="I17" i="1"/>
  <c r="I16" i="1"/>
  <c r="I15" i="1"/>
  <c r="I11" i="1"/>
  <c r="I12" i="1" s="1"/>
  <c r="I37" i="1" l="1"/>
  <c r="I19" i="1"/>
  <c r="B46" i="1"/>
  <c r="B44" i="1"/>
  <c r="I44" i="1" l="1"/>
  <c r="I42" i="1"/>
  <c r="I46" i="1"/>
  <c r="B42" i="1"/>
  <c r="I49" i="1" l="1"/>
  <c r="I50" i="1" s="1"/>
  <c r="I53" i="1" s="1"/>
</calcChain>
</file>

<file path=xl/sharedStrings.xml><?xml version="1.0" encoding="utf-8"?>
<sst xmlns="http://schemas.openxmlformats.org/spreadsheetml/2006/main" count="76" uniqueCount="63">
  <si>
    <t>Rb.</t>
  </si>
  <si>
    <t>GRAĐEVINSKI RADOVI:</t>
  </si>
  <si>
    <t xml:space="preserve">Opis stavke </t>
  </si>
  <si>
    <t>Jedinica mjere</t>
  </si>
  <si>
    <t>Količina</t>
  </si>
  <si>
    <t>Jedinična cijena</t>
  </si>
  <si>
    <t>Ukupan iznos</t>
  </si>
  <si>
    <t>PDV 25%</t>
  </si>
  <si>
    <t>UKUPNO</t>
  </si>
  <si>
    <t>m3</t>
  </si>
  <si>
    <t>m2</t>
  </si>
  <si>
    <t>m'</t>
  </si>
  <si>
    <t>SVEUKUPNO S PDV:</t>
  </si>
  <si>
    <t>1.1.</t>
  </si>
  <si>
    <t>2.1.</t>
  </si>
  <si>
    <t>REKAPITULACIJA:</t>
  </si>
  <si>
    <t>1.PRIPREMNI RADOVI</t>
  </si>
  <si>
    <t>UKUPNO PRIPREMNI RADOVI</t>
  </si>
  <si>
    <t>2.2.</t>
  </si>
  <si>
    <r>
      <t xml:space="preserve">INVESTITOR: </t>
    </r>
    <r>
      <rPr>
        <sz val="9"/>
        <color theme="1"/>
        <rFont val="Arial"/>
        <family val="2"/>
        <charset val="238"/>
      </rPr>
      <t>OPĆINA STARI JANKOVCI</t>
    </r>
  </si>
  <si>
    <r>
      <t xml:space="preserve">ADRESA: </t>
    </r>
    <r>
      <rPr>
        <sz val="9"/>
        <color theme="1"/>
        <rFont val="Arial"/>
        <family val="2"/>
        <charset val="238"/>
      </rPr>
      <t>Dr.F.TUĐMANA 1, 32241 STARI JANKOVCI</t>
    </r>
  </si>
  <si>
    <t>kpl</t>
  </si>
  <si>
    <t>Ugradnja predgotovljenih betonskih CESTOVNIH rubnjaka na prethodno pripremljenu podlogu. Rubnjaci se utapaju u beton, a nakon postavljanju se zapunjavaju fuge između njih. U cijenu uključen sav materijal i rad. Obračun se vrši po m' postavljenih rubnjaka.</t>
  </si>
  <si>
    <t>kom</t>
  </si>
  <si>
    <t>Dobava i ugradnja kamene frakcije 0-63 mm, izrada tamponskog sloja pješačke staze, trga i parkirališta. U cijenu uključen sav materijal i rad. Obračun se vrši po m3 ugrađene kamene frakcije.</t>
  </si>
  <si>
    <t>Valjanje i nabijanje malim valjkom prethodno nasute kamene frakcije 0/63 mm. Obračun se vrši po m2.</t>
  </si>
  <si>
    <t>Čišćenje i strojni iskop postojećeg kanala cijelom dužinom trase koja se zacjevljuje. U cijenu uključen sav rad. Obračun se vrši po kompletu.</t>
  </si>
  <si>
    <t xml:space="preserve">Izrada betonske kinete u dnu kanala betonom klase C25.30 širine 60 cm, debljine 10 cm i cijelom dužinom trase zacjevljenja kanala. U cijenu uključen sav materijal i rad. </t>
  </si>
  <si>
    <t>kg</t>
  </si>
  <si>
    <t>b) beton C25/30</t>
  </si>
  <si>
    <t>a) šljunak ispod kinete</t>
  </si>
  <si>
    <t>Dobava i ugradnja geotekstila 300 g na prethodno postavljenje betonske cijevi kao priprema za daljnje radove. U cijenu uključen sav materijal i rad. Obračun se vrši po m2.</t>
  </si>
  <si>
    <r>
      <t xml:space="preserve">Dobava i ugradnja betonskih cijevi unutarnjeg promjera </t>
    </r>
    <r>
      <rPr>
        <sz val="9"/>
        <color theme="1"/>
        <rFont val="Calibri"/>
        <family val="2"/>
        <charset val="238"/>
      </rPr>
      <t>Φ</t>
    </r>
    <r>
      <rPr>
        <sz val="9"/>
        <color theme="1"/>
        <rFont val="Arial"/>
        <family val="2"/>
        <charset val="238"/>
      </rPr>
      <t xml:space="preserve"> 500 mm na prethodno izvedenu kinetu i spajanje sa postojim armirano-betonskim čelima. U cijenu uključen sav materijal i rad. Obračun se vrši po m'.</t>
    </r>
  </si>
  <si>
    <t>c) armaturne mreže Q257 I.zona</t>
  </si>
  <si>
    <t>d) oplata</t>
  </si>
  <si>
    <t>Zasipavanje prostora oko cijevi kanala šljunkom kao priprema za daljnje radove. U cijenu uključen sav materijal i rad. Obračun se vrši po m3.</t>
  </si>
  <si>
    <t>UKUPNO ZACJEVLJENJE KANALA I POSTAVLJANJE OPLOČNJAKA</t>
  </si>
  <si>
    <t>Dobava i ugradnja travne rešetke na buduće parkiralište za vozila. Tip i vrsta travne rešetke je Semmelrock sive boje dimenzije 60x40x10 cm. U cijenu uključen sav materijal i rad. Obračun se vrši po m2.</t>
  </si>
  <si>
    <r>
      <t xml:space="preserve">LOKACIJA GRAĐEVINSKIH RADOVA: </t>
    </r>
    <r>
      <rPr>
        <sz val="9"/>
        <color theme="1"/>
        <rFont val="Arial"/>
        <family val="2"/>
        <charset val="238"/>
      </rPr>
      <t>NOVI JANKOVCI - PRAVOSLAVNA CRKVA</t>
    </r>
  </si>
  <si>
    <t xml:space="preserve">Uklanjanje postojećih betonskih staza preko kanala i  glava zacjevljenja koji se nalaze na lokaciji građevinskih radova. U cijenu uključeno strojno razbijanje postojećih betonskih staza, utovar i odvoz na deponiju. Obračun se vrši po m2.                                                            </t>
  </si>
  <si>
    <t>2.3.</t>
  </si>
  <si>
    <t>2.4.</t>
  </si>
  <si>
    <t>2.ZEMLJANI RADOVI</t>
  </si>
  <si>
    <t>Strojni iskop zelenih površina u tlu II. i III. kategorije do potrebne dubine kao priprema za nastavak daljinjih radova. U cijenu uključen rad stroja i strojara na strojnom iskopu. Obračun se vrši po m3.</t>
  </si>
  <si>
    <t>Strojno valjanje i nabijanje prethodno iskopane zemljane posteljice kao priprema za daljnje radove. Obračun se vrši po m2.</t>
  </si>
  <si>
    <t>Dobava i ugradnja geotekstila 300 g/m2 u prethodno iskopanu i povaljanu zemljanu posteljicu. U cijenu uključen sav materijal i rad. Obračun se vrši po m2.</t>
  </si>
  <si>
    <t>UKUPNO ZEMLJANI RADOVI</t>
  </si>
  <si>
    <t>3. ZACJEVLJENJE KANALA I POSTAVLJANJE OPLOČNJAKA</t>
  </si>
  <si>
    <t>3.1.</t>
  </si>
  <si>
    <t>Ugradnja predgotovljenih betonskih PARKOVNIH rubnjaka na prethodno pripremljenu podlogu. Rubnjaci se utapaju u beton, a nakon postavljanju se zapunjavaju fuge između njih. U cijenu uključen sav materijal i rad. Obračun se vrši po m' postavljenih rubnjaka.</t>
  </si>
  <si>
    <t>Dobava i ugradnja kamene frakcije 4-8 mm debljine sloja 5,0 cm na prethodno pripremljenu podlogu. U cijenu uključen sav materijal i rad. Obračun se vrši po m3.</t>
  </si>
  <si>
    <t>Izrada betonskih čela duljine 3,0 m' i širine zidova 20,0 cm na krajevima zacjevljenog kanala. Betonska čela se izvodi od betona klase C25/30, armirana u II. zone armaturnim mrežama Q257. U cijenu uključen sav materijal i rad. Obračun se vrši po komadu.</t>
  </si>
  <si>
    <t>3.2.</t>
  </si>
  <si>
    <t>3.3.</t>
  </si>
  <si>
    <t>3.4.</t>
  </si>
  <si>
    <t>3.5.</t>
  </si>
  <si>
    <t>3.6.</t>
  </si>
  <si>
    <t>3.7.</t>
  </si>
  <si>
    <t>3.8.</t>
  </si>
  <si>
    <t>3.9.</t>
  </si>
  <si>
    <t>3.11.</t>
  </si>
  <si>
    <t>3.10.</t>
  </si>
  <si>
    <t>VRSTA GRAĐEVINSKIH RADOVA: Parkirališta u Općini Stari Jankovci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</si>
</sst>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8"/>
      <name val="Arial CE"/>
    </font>
    <font>
      <b/>
      <i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5" xfId="0" applyFont="1" applyBorder="1"/>
    <xf numFmtId="164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" fontId="3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</cellXfs>
  <cellStyles count="3">
    <cellStyle name="Normalno" xfId="0" builtinId="0"/>
    <cellStyle name="Normalno 2" xfId="2" xr:uid="{00000000-0005-0000-0000-000000000000}"/>
    <cellStyle name="Obično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5"/>
  <sheetViews>
    <sheetView tabSelected="1" topLeftCell="A37" workbookViewId="0">
      <selection activeCell="A6" sqref="A6:J6"/>
    </sheetView>
  </sheetViews>
  <sheetFormatPr defaultColWidth="8.85546875" defaultRowHeight="12" x14ac:dyDescent="0.2"/>
  <cols>
    <col min="1" max="1" width="4.140625" style="1" customWidth="1"/>
    <col min="2" max="4" width="8.85546875" style="1"/>
    <col min="5" max="5" width="9.5703125" style="1" customWidth="1"/>
    <col min="6" max="7" width="8.85546875" style="1"/>
    <col min="8" max="8" width="10" style="1" bestFit="1" customWidth="1"/>
    <col min="9" max="9" width="11.140625" style="1" customWidth="1"/>
    <col min="10" max="10" width="3.7109375" style="1" customWidth="1"/>
    <col min="11" max="16384" width="8.85546875" style="1"/>
  </cols>
  <sheetData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31" t="s">
        <v>19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">
      <c r="A4" s="31" t="s">
        <v>20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">
      <c r="A5" s="31" t="s">
        <v>38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36" t="s">
        <v>62</v>
      </c>
      <c r="B6" s="36"/>
      <c r="C6" s="36"/>
      <c r="D6" s="36"/>
      <c r="E6" s="36"/>
      <c r="F6" s="36"/>
      <c r="G6" s="36"/>
      <c r="H6" s="36"/>
      <c r="I6" s="36"/>
      <c r="J6" s="36"/>
    </row>
    <row r="8" spans="1:10" ht="24" x14ac:dyDescent="0.2">
      <c r="A8" s="14" t="s">
        <v>0</v>
      </c>
      <c r="B8" s="28" t="s">
        <v>2</v>
      </c>
      <c r="C8" s="29"/>
      <c r="D8" s="29"/>
      <c r="E8" s="30"/>
      <c r="F8" s="15" t="s">
        <v>3</v>
      </c>
      <c r="G8" s="15" t="s">
        <v>4</v>
      </c>
      <c r="H8" s="15" t="s">
        <v>5</v>
      </c>
      <c r="I8" s="15" t="s">
        <v>6</v>
      </c>
    </row>
    <row r="9" spans="1:10" x14ac:dyDescent="0.2">
      <c r="A9" s="31" t="s">
        <v>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">
      <c r="B10" s="27" t="s">
        <v>16</v>
      </c>
      <c r="C10" s="27"/>
      <c r="D10" s="27"/>
      <c r="E10" s="27"/>
    </row>
    <row r="11" spans="1:10" ht="71.45" customHeight="1" x14ac:dyDescent="0.2">
      <c r="A11" s="4" t="s">
        <v>13</v>
      </c>
      <c r="B11" s="26" t="s">
        <v>39</v>
      </c>
      <c r="C11" s="26"/>
      <c r="D11" s="26"/>
      <c r="E11" s="26"/>
      <c r="F11" s="3" t="s">
        <v>10</v>
      </c>
      <c r="G11" s="5">
        <v>29</v>
      </c>
      <c r="H11" s="6"/>
      <c r="I11" s="6">
        <f>G11*H11</f>
        <v>0</v>
      </c>
    </row>
    <row r="12" spans="1:10" x14ac:dyDescent="0.2">
      <c r="A12" s="4"/>
      <c r="B12" s="27" t="s">
        <v>17</v>
      </c>
      <c r="C12" s="27"/>
      <c r="D12" s="27"/>
      <c r="E12" s="27"/>
      <c r="F12" s="3"/>
      <c r="G12" s="5"/>
      <c r="H12" s="6"/>
      <c r="I12" s="10">
        <f>SUM(I11:I11)</f>
        <v>0</v>
      </c>
    </row>
    <row r="13" spans="1:10" x14ac:dyDescent="0.2">
      <c r="A13" s="4"/>
      <c r="B13" s="11"/>
      <c r="C13" s="11"/>
      <c r="D13" s="11"/>
      <c r="E13" s="11"/>
      <c r="F13" s="3"/>
      <c r="G13" s="5"/>
      <c r="H13" s="6"/>
      <c r="I13" s="6"/>
    </row>
    <row r="14" spans="1:10" x14ac:dyDescent="0.2">
      <c r="A14" s="4"/>
      <c r="B14" s="27" t="s">
        <v>42</v>
      </c>
      <c r="C14" s="27"/>
      <c r="D14" s="27"/>
      <c r="E14" s="27"/>
      <c r="F14" s="3"/>
      <c r="G14" s="5"/>
      <c r="H14" s="6"/>
      <c r="I14" s="6"/>
    </row>
    <row r="15" spans="1:10" ht="37.15" customHeight="1" x14ac:dyDescent="0.2">
      <c r="A15" s="4" t="s">
        <v>14</v>
      </c>
      <c r="B15" s="26" t="s">
        <v>26</v>
      </c>
      <c r="C15" s="26"/>
      <c r="D15" s="26"/>
      <c r="E15" s="26"/>
      <c r="F15" s="3" t="s">
        <v>21</v>
      </c>
      <c r="G15" s="5">
        <v>1</v>
      </c>
      <c r="H15" s="6"/>
      <c r="I15" s="6">
        <f>G15*H15</f>
        <v>0</v>
      </c>
    </row>
    <row r="16" spans="1:10" ht="61.9" customHeight="1" x14ac:dyDescent="0.2">
      <c r="A16" s="4" t="s">
        <v>18</v>
      </c>
      <c r="B16" s="26" t="s">
        <v>43</v>
      </c>
      <c r="C16" s="26"/>
      <c r="D16" s="26"/>
      <c r="E16" s="26"/>
      <c r="F16" s="3" t="s">
        <v>9</v>
      </c>
      <c r="G16" s="5">
        <v>40.159999999999997</v>
      </c>
      <c r="H16" s="6"/>
      <c r="I16" s="6">
        <f>G16*H16</f>
        <v>0</v>
      </c>
    </row>
    <row r="17" spans="1:9" ht="42" customHeight="1" x14ac:dyDescent="0.2">
      <c r="A17" s="4" t="s">
        <v>40</v>
      </c>
      <c r="B17" s="26" t="s">
        <v>44</v>
      </c>
      <c r="C17" s="26"/>
      <c r="D17" s="26"/>
      <c r="E17" s="26"/>
      <c r="F17" s="3" t="s">
        <v>10</v>
      </c>
      <c r="G17" s="5">
        <v>87</v>
      </c>
      <c r="H17" s="6"/>
      <c r="I17" s="6">
        <f>G17*H17</f>
        <v>0</v>
      </c>
    </row>
    <row r="18" spans="1:9" ht="50.45" customHeight="1" x14ac:dyDescent="0.2">
      <c r="A18" s="4" t="s">
        <v>41</v>
      </c>
      <c r="B18" s="26" t="s">
        <v>45</v>
      </c>
      <c r="C18" s="26"/>
      <c r="D18" s="26"/>
      <c r="E18" s="26"/>
      <c r="F18" s="3" t="s">
        <v>10</v>
      </c>
      <c r="G18" s="5">
        <v>170.52</v>
      </c>
      <c r="H18" s="6"/>
      <c r="I18" s="6">
        <f>G18*H18</f>
        <v>0</v>
      </c>
    </row>
    <row r="19" spans="1:9" x14ac:dyDescent="0.2">
      <c r="A19" s="4"/>
      <c r="B19" s="27" t="s">
        <v>46</v>
      </c>
      <c r="C19" s="27"/>
      <c r="D19" s="27"/>
      <c r="E19" s="27"/>
      <c r="F19" s="3"/>
      <c r="G19" s="5"/>
      <c r="H19" s="6"/>
      <c r="I19" s="10">
        <f>SUM(I15:I18)</f>
        <v>0</v>
      </c>
    </row>
    <row r="20" spans="1:9" x14ac:dyDescent="0.2">
      <c r="A20" s="4"/>
      <c r="B20" s="25"/>
      <c r="C20" s="25"/>
      <c r="D20" s="25"/>
      <c r="E20" s="25"/>
      <c r="F20" s="3"/>
      <c r="G20" s="5"/>
      <c r="H20" s="6"/>
      <c r="I20" s="6"/>
    </row>
    <row r="21" spans="1:9" x14ac:dyDescent="0.2">
      <c r="A21" s="4"/>
      <c r="B21" s="27" t="s">
        <v>47</v>
      </c>
      <c r="C21" s="27"/>
      <c r="D21" s="27"/>
      <c r="E21" s="27"/>
      <c r="F21" s="27"/>
      <c r="G21" s="27"/>
      <c r="H21" s="27"/>
      <c r="I21" s="27"/>
    </row>
    <row r="22" spans="1:9" ht="48.6" customHeight="1" x14ac:dyDescent="0.2">
      <c r="A22" s="4" t="s">
        <v>48</v>
      </c>
      <c r="B22" s="26" t="s">
        <v>27</v>
      </c>
      <c r="C22" s="26"/>
      <c r="D22" s="26"/>
      <c r="E22" s="26"/>
      <c r="F22" s="3"/>
      <c r="G22" s="5"/>
      <c r="H22" s="6"/>
      <c r="I22" s="6"/>
    </row>
    <row r="23" spans="1:9" x14ac:dyDescent="0.2">
      <c r="A23" s="4"/>
      <c r="B23" s="26" t="s">
        <v>30</v>
      </c>
      <c r="C23" s="26"/>
      <c r="D23" s="26"/>
      <c r="E23" s="26"/>
      <c r="F23" s="3" t="s">
        <v>9</v>
      </c>
      <c r="G23" s="5">
        <v>1.74</v>
      </c>
      <c r="H23" s="6"/>
      <c r="I23" s="6">
        <f t="shared" ref="I23:I36" si="0">G23*H23</f>
        <v>0</v>
      </c>
    </row>
    <row r="24" spans="1:9" x14ac:dyDescent="0.2">
      <c r="A24" s="4"/>
      <c r="B24" s="26" t="s">
        <v>29</v>
      </c>
      <c r="C24" s="26"/>
      <c r="D24" s="26"/>
      <c r="E24" s="26"/>
      <c r="F24" s="3" t="s">
        <v>9</v>
      </c>
      <c r="G24" s="5">
        <v>1.74</v>
      </c>
      <c r="H24" s="6"/>
      <c r="I24" s="6">
        <f t="shared" si="0"/>
        <v>0</v>
      </c>
    </row>
    <row r="25" spans="1:9" x14ac:dyDescent="0.2">
      <c r="A25" s="4"/>
      <c r="B25" s="26" t="s">
        <v>33</v>
      </c>
      <c r="C25" s="26"/>
      <c r="D25" s="26"/>
      <c r="E25" s="26"/>
      <c r="F25" s="3" t="s">
        <v>28</v>
      </c>
      <c r="G25" s="5">
        <v>80</v>
      </c>
      <c r="H25" s="6"/>
      <c r="I25" s="6">
        <f t="shared" si="0"/>
        <v>0</v>
      </c>
    </row>
    <row r="26" spans="1:9" x14ac:dyDescent="0.2">
      <c r="A26" s="4"/>
      <c r="B26" s="32" t="s">
        <v>34</v>
      </c>
      <c r="C26" s="32"/>
      <c r="D26" s="32"/>
      <c r="E26" s="32"/>
      <c r="F26" s="3" t="s">
        <v>11</v>
      </c>
      <c r="G26" s="5">
        <v>58</v>
      </c>
      <c r="H26" s="6"/>
      <c r="I26" s="6">
        <f t="shared" si="0"/>
        <v>0</v>
      </c>
    </row>
    <row r="27" spans="1:9" ht="60.6" customHeight="1" x14ac:dyDescent="0.2">
      <c r="A27" s="4" t="s">
        <v>52</v>
      </c>
      <c r="B27" s="26" t="s">
        <v>32</v>
      </c>
      <c r="C27" s="26"/>
      <c r="D27" s="26"/>
      <c r="E27" s="26"/>
      <c r="F27" s="3" t="s">
        <v>11</v>
      </c>
      <c r="G27" s="5">
        <v>29</v>
      </c>
      <c r="H27" s="6"/>
      <c r="I27" s="6">
        <f t="shared" si="0"/>
        <v>0</v>
      </c>
    </row>
    <row r="28" spans="1:9" ht="73.150000000000006" customHeight="1" x14ac:dyDescent="0.2">
      <c r="A28" s="4" t="s">
        <v>53</v>
      </c>
      <c r="B28" s="26" t="s">
        <v>51</v>
      </c>
      <c r="C28" s="26"/>
      <c r="D28" s="26"/>
      <c r="E28" s="26"/>
      <c r="F28" s="3" t="s">
        <v>23</v>
      </c>
      <c r="G28" s="5">
        <v>2</v>
      </c>
      <c r="H28" s="6"/>
      <c r="I28" s="6">
        <f t="shared" si="0"/>
        <v>0</v>
      </c>
    </row>
    <row r="29" spans="1:9" ht="48.6" customHeight="1" x14ac:dyDescent="0.2">
      <c r="A29" s="4" t="s">
        <v>54</v>
      </c>
      <c r="B29" s="26" t="s">
        <v>31</v>
      </c>
      <c r="C29" s="26"/>
      <c r="D29" s="26"/>
      <c r="E29" s="26"/>
      <c r="F29" s="3" t="s">
        <v>10</v>
      </c>
      <c r="G29" s="5">
        <v>43.5</v>
      </c>
      <c r="H29" s="6"/>
      <c r="I29" s="6">
        <f t="shared" si="0"/>
        <v>0</v>
      </c>
    </row>
    <row r="30" spans="1:9" ht="37.15" customHeight="1" x14ac:dyDescent="0.2">
      <c r="A30" s="4" t="s">
        <v>55</v>
      </c>
      <c r="B30" s="26" t="s">
        <v>35</v>
      </c>
      <c r="C30" s="26"/>
      <c r="D30" s="26"/>
      <c r="E30" s="26"/>
      <c r="F30" s="3" t="s">
        <v>9</v>
      </c>
      <c r="G30" s="5">
        <v>35</v>
      </c>
      <c r="H30" s="6"/>
      <c r="I30" s="6">
        <f t="shared" si="0"/>
        <v>0</v>
      </c>
    </row>
    <row r="31" spans="1:9" ht="63" customHeight="1" x14ac:dyDescent="0.2">
      <c r="A31" s="4" t="s">
        <v>56</v>
      </c>
      <c r="B31" s="26" t="s">
        <v>24</v>
      </c>
      <c r="C31" s="26"/>
      <c r="D31" s="26"/>
      <c r="E31" s="26"/>
      <c r="F31" s="3" t="s">
        <v>9</v>
      </c>
      <c r="G31" s="5">
        <v>52</v>
      </c>
      <c r="H31" s="6"/>
      <c r="I31" s="6">
        <f t="shared" si="0"/>
        <v>0</v>
      </c>
    </row>
    <row r="32" spans="1:9" ht="39" customHeight="1" x14ac:dyDescent="0.2">
      <c r="A32" s="4" t="s">
        <v>57</v>
      </c>
      <c r="B32" s="26" t="s">
        <v>25</v>
      </c>
      <c r="C32" s="26"/>
      <c r="D32" s="26"/>
      <c r="E32" s="26"/>
      <c r="F32" s="3" t="s">
        <v>10</v>
      </c>
      <c r="G32" s="5">
        <v>170.52</v>
      </c>
      <c r="H32" s="6"/>
      <c r="I32" s="6">
        <f t="shared" si="0"/>
        <v>0</v>
      </c>
    </row>
    <row r="33" spans="1:9" ht="72" customHeight="1" x14ac:dyDescent="0.2">
      <c r="A33" s="4" t="s">
        <v>58</v>
      </c>
      <c r="B33" s="26" t="s">
        <v>22</v>
      </c>
      <c r="C33" s="26"/>
      <c r="D33" s="26"/>
      <c r="E33" s="26"/>
      <c r="F33" s="3" t="s">
        <v>11</v>
      </c>
      <c r="G33" s="5">
        <v>29</v>
      </c>
      <c r="H33" s="6"/>
      <c r="I33" s="6">
        <f t="shared" si="0"/>
        <v>0</v>
      </c>
    </row>
    <row r="34" spans="1:9" ht="72" customHeight="1" x14ac:dyDescent="0.2">
      <c r="A34" s="4" t="s">
        <v>59</v>
      </c>
      <c r="B34" s="26" t="s">
        <v>49</v>
      </c>
      <c r="C34" s="26"/>
      <c r="D34" s="26"/>
      <c r="E34" s="26"/>
      <c r="F34" s="3" t="s">
        <v>11</v>
      </c>
      <c r="G34" s="5">
        <v>53</v>
      </c>
      <c r="H34" s="6"/>
      <c r="I34" s="6">
        <f t="shared" si="0"/>
        <v>0</v>
      </c>
    </row>
    <row r="35" spans="1:9" ht="48" customHeight="1" x14ac:dyDescent="0.2">
      <c r="A35" s="4" t="s">
        <v>61</v>
      </c>
      <c r="B35" s="26" t="s">
        <v>50</v>
      </c>
      <c r="C35" s="26"/>
      <c r="D35" s="26"/>
      <c r="E35" s="26"/>
      <c r="F35" s="3" t="s">
        <v>9</v>
      </c>
      <c r="G35" s="5">
        <v>8.6</v>
      </c>
      <c r="H35" s="6"/>
      <c r="I35" s="6">
        <f t="shared" si="0"/>
        <v>0</v>
      </c>
    </row>
    <row r="36" spans="1:9" ht="63" customHeight="1" x14ac:dyDescent="0.2">
      <c r="A36" s="4" t="s">
        <v>60</v>
      </c>
      <c r="B36" s="26" t="s">
        <v>37</v>
      </c>
      <c r="C36" s="26"/>
      <c r="D36" s="26"/>
      <c r="E36" s="26"/>
      <c r="F36" s="3" t="s">
        <v>10</v>
      </c>
      <c r="G36" s="5">
        <v>168</v>
      </c>
      <c r="H36" s="6"/>
      <c r="I36" s="6">
        <f t="shared" si="0"/>
        <v>0</v>
      </c>
    </row>
    <row r="37" spans="1:9" x14ac:dyDescent="0.2">
      <c r="A37" s="4"/>
      <c r="B37" s="27" t="s">
        <v>36</v>
      </c>
      <c r="C37" s="27"/>
      <c r="D37" s="27"/>
      <c r="E37" s="27"/>
      <c r="F37" s="27"/>
      <c r="G37" s="27"/>
      <c r="H37" s="27"/>
      <c r="I37" s="10">
        <f>SUM(I22:I36)</f>
        <v>0</v>
      </c>
    </row>
    <row r="38" spans="1:9" x14ac:dyDescent="0.2">
      <c r="A38" s="4"/>
      <c r="B38" s="17"/>
      <c r="C38" s="17"/>
      <c r="D38" s="17"/>
      <c r="E38" s="17"/>
      <c r="F38" s="3"/>
      <c r="G38" s="5"/>
      <c r="H38" s="6"/>
      <c r="I38" s="6"/>
    </row>
    <row r="39" spans="1:9" x14ac:dyDescent="0.2">
      <c r="A39" s="18"/>
      <c r="B39" s="19"/>
      <c r="C39" s="19"/>
      <c r="D39" s="19"/>
      <c r="E39" s="19"/>
      <c r="F39" s="20"/>
      <c r="G39" s="21"/>
      <c r="H39" s="22"/>
      <c r="I39" s="22"/>
    </row>
    <row r="40" spans="1:9" ht="14.25" x14ac:dyDescent="0.2">
      <c r="A40" s="4"/>
      <c r="B40" s="33" t="s">
        <v>15</v>
      </c>
      <c r="C40" s="33"/>
      <c r="D40" s="33"/>
      <c r="E40" s="33"/>
      <c r="F40" s="3"/>
      <c r="G40" s="5"/>
      <c r="H40" s="6"/>
      <c r="I40" s="6"/>
    </row>
    <row r="41" spans="1:9" x14ac:dyDescent="0.2">
      <c r="A41" s="4"/>
      <c r="B41" s="11"/>
      <c r="C41" s="11"/>
      <c r="D41" s="11"/>
      <c r="E41" s="11"/>
      <c r="F41" s="3"/>
      <c r="G41" s="5"/>
      <c r="H41" s="6"/>
      <c r="I41" s="6"/>
    </row>
    <row r="42" spans="1:9" x14ac:dyDescent="0.2">
      <c r="A42" s="4"/>
      <c r="B42" s="27" t="str">
        <f>B10</f>
        <v>1.PRIPREMNI RADOVI</v>
      </c>
      <c r="C42" s="27"/>
      <c r="D42" s="27"/>
      <c r="E42" s="27"/>
      <c r="F42" s="27"/>
      <c r="G42" s="27"/>
      <c r="H42" s="27"/>
      <c r="I42" s="10">
        <f>I12</f>
        <v>0</v>
      </c>
    </row>
    <row r="43" spans="1:9" x14ac:dyDescent="0.2">
      <c r="A43" s="4"/>
      <c r="B43" s="11"/>
      <c r="C43" s="11"/>
      <c r="D43" s="11"/>
      <c r="E43" s="11"/>
      <c r="F43" s="3"/>
      <c r="G43" s="5"/>
      <c r="H43" s="6"/>
      <c r="I43" s="10"/>
    </row>
    <row r="44" spans="1:9" x14ac:dyDescent="0.2">
      <c r="A44" s="4"/>
      <c r="B44" s="27" t="str">
        <f>B14</f>
        <v>2.ZEMLJANI RADOVI</v>
      </c>
      <c r="C44" s="27"/>
      <c r="D44" s="27"/>
      <c r="E44" s="27"/>
      <c r="F44" s="27"/>
      <c r="G44" s="27"/>
      <c r="H44" s="27"/>
      <c r="I44" s="10">
        <f>I19</f>
        <v>0</v>
      </c>
    </row>
    <row r="45" spans="1:9" x14ac:dyDescent="0.2">
      <c r="A45" s="4"/>
      <c r="B45" s="13"/>
      <c r="C45" s="13"/>
      <c r="D45" s="13"/>
      <c r="E45" s="13"/>
      <c r="F45" s="13"/>
      <c r="G45" s="13"/>
      <c r="H45" s="13"/>
      <c r="I45" s="10"/>
    </row>
    <row r="46" spans="1:9" x14ac:dyDescent="0.2">
      <c r="A46" s="4"/>
      <c r="B46" s="27" t="str">
        <f>B21</f>
        <v>3. ZACJEVLJENJE KANALA I POSTAVLJANJE OPLOČNJAKA</v>
      </c>
      <c r="C46" s="27"/>
      <c r="D46" s="27"/>
      <c r="E46" s="27"/>
      <c r="F46" s="27"/>
      <c r="G46" s="27"/>
      <c r="H46" s="27"/>
      <c r="I46" s="8">
        <f>I37</f>
        <v>0</v>
      </c>
    </row>
    <row r="47" spans="1:9" x14ac:dyDescent="0.2">
      <c r="A47" s="4"/>
      <c r="B47" s="16"/>
      <c r="C47" s="16"/>
      <c r="D47" s="16"/>
      <c r="E47" s="16"/>
      <c r="F47" s="16"/>
      <c r="G47" s="16"/>
      <c r="H47" s="16"/>
      <c r="I47" s="8"/>
    </row>
    <row r="48" spans="1:9" x14ac:dyDescent="0.2">
      <c r="A48" s="18"/>
      <c r="B48" s="23"/>
      <c r="C48" s="23"/>
      <c r="D48" s="23"/>
      <c r="E48" s="23"/>
      <c r="F48" s="23"/>
      <c r="G48" s="23"/>
      <c r="H48" s="23"/>
      <c r="I48" s="24"/>
    </row>
    <row r="49" spans="1:10" x14ac:dyDescent="0.2">
      <c r="A49" s="4"/>
      <c r="B49" s="11"/>
      <c r="C49" s="11"/>
      <c r="D49" s="11"/>
      <c r="E49" s="11"/>
      <c r="F49" s="34" t="s">
        <v>8</v>
      </c>
      <c r="G49" s="34"/>
      <c r="H49" s="34"/>
      <c r="I49" s="10">
        <f>SUM(I42:I47)</f>
        <v>0</v>
      </c>
    </row>
    <row r="50" spans="1:10" x14ac:dyDescent="0.2">
      <c r="F50" s="34" t="s">
        <v>7</v>
      </c>
      <c r="G50" s="34"/>
      <c r="H50" s="34"/>
      <c r="I50" s="8">
        <f>I49*0.25</f>
        <v>0</v>
      </c>
    </row>
    <row r="51" spans="1:10" x14ac:dyDescent="0.2">
      <c r="F51" s="7"/>
      <c r="G51" s="7"/>
      <c r="H51" s="7"/>
      <c r="I51" s="9"/>
    </row>
    <row r="52" spans="1:10" x14ac:dyDescent="0.2">
      <c r="I52" s="2"/>
    </row>
    <row r="53" spans="1:10" x14ac:dyDescent="0.2">
      <c r="F53" s="34" t="s">
        <v>12</v>
      </c>
      <c r="G53" s="34"/>
      <c r="H53" s="34"/>
      <c r="I53" s="8">
        <f>SUM(I49:I50)</f>
        <v>0</v>
      </c>
    </row>
    <row r="55" spans="1:10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</row>
  </sheetData>
  <mergeCells count="40">
    <mergeCell ref="A55:J55"/>
    <mergeCell ref="A4:J4"/>
    <mergeCell ref="B44:H44"/>
    <mergeCell ref="B42:H42"/>
    <mergeCell ref="A3:J3"/>
    <mergeCell ref="A6:J6"/>
    <mergeCell ref="A5:J5"/>
    <mergeCell ref="B11:E11"/>
    <mergeCell ref="B12:E12"/>
    <mergeCell ref="B21:I21"/>
    <mergeCell ref="B19:E19"/>
    <mergeCell ref="B37:H37"/>
    <mergeCell ref="B27:E27"/>
    <mergeCell ref="F50:H50"/>
    <mergeCell ref="F53:H53"/>
    <mergeCell ref="B40:E40"/>
    <mergeCell ref="F49:H49"/>
    <mergeCell ref="B46:H46"/>
    <mergeCell ref="B29:E29"/>
    <mergeCell ref="B30:E30"/>
    <mergeCell ref="B31:E31"/>
    <mergeCell ref="B8:E8"/>
    <mergeCell ref="B10:E10"/>
    <mergeCell ref="A9:J9"/>
    <mergeCell ref="B22:E22"/>
    <mergeCell ref="B24:E24"/>
    <mergeCell ref="B23:E23"/>
    <mergeCell ref="B32:E32"/>
    <mergeCell ref="B34:E34"/>
    <mergeCell ref="B33:E33"/>
    <mergeCell ref="B35:E35"/>
    <mergeCell ref="B36:E36"/>
    <mergeCell ref="B28:E28"/>
    <mergeCell ref="B14:E14"/>
    <mergeCell ref="B15:E15"/>
    <mergeCell ref="B16:E16"/>
    <mergeCell ref="B17:E17"/>
    <mergeCell ref="B18:E18"/>
    <mergeCell ref="B25:E25"/>
    <mergeCell ref="B26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2022-02-25T09:13:56Z</cp:lastPrinted>
  <dcterms:created xsi:type="dcterms:W3CDTF">2020-03-09T06:35:59Z</dcterms:created>
  <dcterms:modified xsi:type="dcterms:W3CDTF">2022-03-04T12:57:35Z</dcterms:modified>
</cp:coreProperties>
</file>